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TX2550\Dok\Pisma\Zamówienia publiczne\ULA\05 Przetarg - Szpital\"/>
    </mc:Choice>
  </mc:AlternateContent>
  <xr:revisionPtr revIDLastSave="0" documentId="13_ncr:1_{CF5AA7CB-06A6-4E96-82BF-66BFF6250C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. Asortymentowo-Cenowy" sheetId="1" r:id="rId1"/>
  </sheets>
  <definedNames>
    <definedName name="_xlnm._FilterDatabase" localSheetId="0" hidden="1">'F. Asortymentowo-Cenowy'!$A$1:$M$1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1" i="1" l="1"/>
  <c r="J57" i="1"/>
  <c r="J56" i="1"/>
  <c r="L56" i="1" s="1"/>
  <c r="M56" i="1" s="1"/>
  <c r="J55" i="1"/>
  <c r="J54" i="1"/>
  <c r="L54" i="1" s="1"/>
  <c r="M54" i="1" s="1"/>
  <c r="J53" i="1"/>
  <c r="J52" i="1"/>
  <c r="L52" i="1" s="1"/>
  <c r="J51" i="1"/>
  <c r="J50" i="1"/>
  <c r="L50" i="1" s="1"/>
  <c r="M50" i="1" s="1"/>
  <c r="J49" i="1"/>
  <c r="L49" i="1" s="1"/>
  <c r="M49" i="1" s="1"/>
  <c r="J48" i="1"/>
  <c r="L48" i="1" s="1"/>
  <c r="J47" i="1"/>
  <c r="L47" i="1" s="1"/>
  <c r="M47" i="1" s="1"/>
  <c r="J46" i="1"/>
  <c r="J45" i="1"/>
  <c r="L45" i="1" s="1"/>
  <c r="M45" i="1" s="1"/>
  <c r="J44" i="1"/>
  <c r="L44" i="1" s="1"/>
  <c r="M44" i="1" s="1"/>
  <c r="J43" i="1"/>
  <c r="J42" i="1"/>
  <c r="L42" i="1" s="1"/>
  <c r="J41" i="1"/>
  <c r="L41" i="1" s="1"/>
  <c r="J40" i="1"/>
  <c r="L40" i="1" s="1"/>
  <c r="M40" i="1" s="1"/>
  <c r="J39" i="1"/>
  <c r="J38" i="1"/>
  <c r="L38" i="1" s="1"/>
  <c r="J37" i="1"/>
  <c r="J36" i="1"/>
  <c r="L36" i="1" s="1"/>
  <c r="M36" i="1" s="1"/>
  <c r="J35" i="1"/>
  <c r="J34" i="1"/>
  <c r="L34" i="1" s="1"/>
  <c r="J33" i="1"/>
  <c r="J32" i="1"/>
  <c r="L32" i="1" s="1"/>
  <c r="M32" i="1" s="1"/>
  <c r="J31" i="1"/>
  <c r="J30" i="1"/>
  <c r="L30" i="1" s="1"/>
  <c r="J29" i="1"/>
  <c r="J28" i="1"/>
  <c r="L28" i="1" s="1"/>
  <c r="M28" i="1" s="1"/>
  <c r="J27" i="1"/>
  <c r="J26" i="1"/>
  <c r="L26" i="1" s="1"/>
  <c r="J25" i="1"/>
  <c r="J24" i="1"/>
  <c r="L24" i="1" s="1"/>
  <c r="M24" i="1" s="1"/>
  <c r="J23" i="1"/>
  <c r="J22" i="1"/>
  <c r="L22" i="1" s="1"/>
  <c r="J21" i="1"/>
  <c r="J20" i="1"/>
  <c r="L20" i="1" s="1"/>
  <c r="M20" i="1" s="1"/>
  <c r="J19" i="1"/>
  <c r="J18" i="1"/>
  <c r="L18" i="1" s="1"/>
  <c r="J17" i="1"/>
  <c r="L17" i="1" s="1"/>
  <c r="J16" i="1"/>
  <c r="L16" i="1" s="1"/>
  <c r="M16" i="1" s="1"/>
  <c r="J15" i="1"/>
  <c r="J14" i="1"/>
  <c r="L14" i="1" s="1"/>
  <c r="J13" i="1"/>
  <c r="J12" i="1"/>
  <c r="L12" i="1" s="1"/>
  <c r="M12" i="1" s="1"/>
  <c r="J11" i="1"/>
  <c r="J10" i="1"/>
  <c r="L10" i="1" s="1"/>
  <c r="J9" i="1"/>
  <c r="L9" i="1" s="1"/>
  <c r="J8" i="1"/>
  <c r="L8" i="1" s="1"/>
  <c r="M8" i="1" s="1"/>
  <c r="J7" i="1"/>
  <c r="J6" i="1"/>
  <c r="L6" i="1" s="1"/>
  <c r="J5" i="1"/>
  <c r="J4" i="1"/>
  <c r="L4" i="1" s="1"/>
  <c r="M4" i="1" s="1"/>
  <c r="J3" i="1"/>
  <c r="J2" i="1"/>
  <c r="L2" i="1" s="1"/>
  <c r="J61" i="1" l="1"/>
  <c r="L13" i="1"/>
  <c r="M13" i="1" s="1"/>
  <c r="L21" i="1"/>
  <c r="M21" i="1" s="1"/>
  <c r="L29" i="1"/>
  <c r="M29" i="1" s="1"/>
  <c r="L37" i="1"/>
  <c r="M37" i="1" s="1"/>
  <c r="L55" i="1"/>
  <c r="M55" i="1" s="1"/>
  <c r="M9" i="1"/>
  <c r="M17" i="1"/>
  <c r="M41" i="1"/>
  <c r="M48" i="1"/>
  <c r="M2" i="1"/>
  <c r="M10" i="1"/>
  <c r="M18" i="1"/>
  <c r="M30" i="1"/>
  <c r="M38" i="1"/>
  <c r="L3" i="1"/>
  <c r="M3" i="1" s="1"/>
  <c r="L7" i="1"/>
  <c r="M7" i="1" s="1"/>
  <c r="L11" i="1"/>
  <c r="M11" i="1" s="1"/>
  <c r="L15" i="1"/>
  <c r="M15" i="1" s="1"/>
  <c r="L19" i="1"/>
  <c r="M19" i="1" s="1"/>
  <c r="L23" i="1"/>
  <c r="M23" i="1" s="1"/>
  <c r="L27" i="1"/>
  <c r="M27" i="1" s="1"/>
  <c r="L31" i="1"/>
  <c r="M31" i="1" s="1"/>
  <c r="L35" i="1"/>
  <c r="M35" i="1" s="1"/>
  <c r="L39" i="1"/>
  <c r="M39" i="1" s="1"/>
  <c r="L43" i="1"/>
  <c r="M43" i="1" s="1"/>
  <c r="L46" i="1"/>
  <c r="M46" i="1" s="1"/>
  <c r="L53" i="1"/>
  <c r="M53" i="1" s="1"/>
  <c r="L57" i="1"/>
  <c r="M57" i="1" s="1"/>
  <c r="L5" i="1"/>
  <c r="M5" i="1" s="1"/>
  <c r="L51" i="1"/>
  <c r="M51" i="1" s="1"/>
  <c r="L25" i="1"/>
  <c r="M25" i="1" s="1"/>
  <c r="L33" i="1"/>
  <c r="M33" i="1" s="1"/>
  <c r="M6" i="1"/>
  <c r="M14" i="1"/>
  <c r="M22" i="1"/>
  <c r="M26" i="1"/>
  <c r="M34" i="1"/>
  <c r="M42" i="1"/>
  <c r="M52" i="1"/>
  <c r="L61" i="1" l="1"/>
  <c r="M61" i="1"/>
</calcChain>
</file>

<file path=xl/sharedStrings.xml><?xml version="1.0" encoding="utf-8"?>
<sst xmlns="http://schemas.openxmlformats.org/spreadsheetml/2006/main" count="268" uniqueCount="95">
  <si>
    <t>l.p.</t>
  </si>
  <si>
    <t>Kondygnacja</t>
  </si>
  <si>
    <t>Numer pomieszczenia</t>
  </si>
  <si>
    <t>Pomieszczenie</t>
  </si>
  <si>
    <t>Symbol</t>
  </si>
  <si>
    <t>Nazwa wyrobu / opis</t>
  </si>
  <si>
    <t>Cena jednostkowa netto</t>
  </si>
  <si>
    <t>Ilość</t>
  </si>
  <si>
    <t>Wartość netto</t>
  </si>
  <si>
    <t>VAT</t>
  </si>
  <si>
    <t xml:space="preserve">Wartość VAT </t>
  </si>
  <si>
    <t>Wartość brutto</t>
  </si>
  <si>
    <t>II Piętro</t>
  </si>
  <si>
    <t>3/23</t>
  </si>
  <si>
    <t>Pokój personelu</t>
  </si>
  <si>
    <t>Af3</t>
  </si>
  <si>
    <t>Sofa rozkładana 3 osobowa z pojemnikiem na pościel, tapicerka zmywalna</t>
  </si>
  <si>
    <t>Af1</t>
  </si>
  <si>
    <t>Fotel okolicznościowy na 4 nogach, stelaż metalowy malowany proszkowo, tapicerka zmywalna</t>
  </si>
  <si>
    <t>Ek9/6</t>
  </si>
  <si>
    <t>Stolik niski prostokątny 110x60x60h cm</t>
  </si>
  <si>
    <t>Cb8/4</t>
  </si>
  <si>
    <t>Szafa aktowa wymiary około 80x39x195h cm, zamek trzypunktowy, pełne plecy</t>
  </si>
  <si>
    <t>Eb14/7
Asb5/6</t>
  </si>
  <si>
    <t>Biurko na 4 nogach, stelaż metalowy, wymiary około 140x70x75 cm, z blatem o gr. 2,5 cm, wyposażone w półkę na klawiaturę; 1x blenda z płyty z mocowaniem sz. około 140 cm; 1x kontener mobilny z zamkiem centralnym o wymiarach ok. 43x45x56 cm; 1 x kanał kablowy podwieszany o wymiarach ok. 140xx8x8h cm</t>
  </si>
  <si>
    <t>B1</t>
  </si>
  <si>
    <t>Fotel obrotowy z zagłówkiem, oparcie w całości tapicerowane, mechanizm synchroniczny, siedzisko wysuwane, baza aluminium polerowane, podłokietniki regulowane góra-dół</t>
  </si>
  <si>
    <t>B3</t>
  </si>
  <si>
    <t>Krzesło stacjonarne na 4 nogach, w całości tworzywowe</t>
  </si>
  <si>
    <t>Cro9/5</t>
  </si>
  <si>
    <t>Szafa 5 skrytkowa ok. 40x43x210h cm</t>
  </si>
  <si>
    <t>3/26</t>
  </si>
  <si>
    <t>Pokój pobytu pozabiegowego</t>
  </si>
  <si>
    <t>Eb12/7
Asb4/6</t>
  </si>
  <si>
    <t>Biurko na 4 nogach, stelaż metalowy, wymiary około 120x70x75 cm, z blatem o gr. 2,5 cm, wyposażone w półkę na klawiaturę; 1x blenda z płyty z mocowaniem sz. około 120 cm; 1x kontener mobilny z zamkiem centralnym o wymiarach ok. 43x45x56 cm; 1 x kanał kablowy podwieszany o wymiarach ok. 120xx8x8h cm</t>
  </si>
  <si>
    <t>Szafa na leki o wymiarach ok. 100x43,5x180 cm, z podwójnymi szklanymi drzwiami z zamkiem, cztery półki metalowe. Szafa wykonane z blachy gr. ok. 0,7 – 1,0 mm. Drzwi skrzydłowe wypełnione szkłem hartowanym o gr. 4 mm. Półki przestawne co min. 25 mm, wykonane z metalu o gr. 0,7 mm. Uchwyt drzwiowy z zamkiem zabezpieczającym ryglującym drzwi w dwóch punktach.</t>
  </si>
  <si>
    <t>bz</t>
  </si>
  <si>
    <t>Wózek reanimacyjny</t>
  </si>
  <si>
    <t>Parawan sufitowy, dł. ok. 2,5 m</t>
  </si>
  <si>
    <t>3/27</t>
  </si>
  <si>
    <t>Pokój anestezjologów</t>
  </si>
  <si>
    <t>3/01</t>
  </si>
  <si>
    <t>Szatnia br. Śl. Szat.</t>
  </si>
  <si>
    <t>Ch1</t>
  </si>
  <si>
    <t>Szafka ubraniowa jednosobowa z przegrodą i ławką 300x500/815 x 2090mm</t>
  </si>
  <si>
    <t>3/03</t>
  </si>
  <si>
    <t>Szatnia cz. Śl. Szat.</t>
  </si>
  <si>
    <t>Ch2</t>
  </si>
  <si>
    <t>Szafka ubraniowa dwuosobowa z przegrodą i ławką 610x500/815 x 2090mm</t>
  </si>
  <si>
    <t>3/05</t>
  </si>
  <si>
    <t xml:space="preserve">Pom. Porz. </t>
  </si>
  <si>
    <t>Cd7/6s</t>
  </si>
  <si>
    <t>Szafka porządkowa 610x500x1850mm</t>
  </si>
  <si>
    <t>3/06</t>
  </si>
  <si>
    <t>Piel. Koordyn.</t>
  </si>
  <si>
    <t>3/07</t>
  </si>
  <si>
    <t>Magazyn</t>
  </si>
  <si>
    <t>Cd10/6s</t>
  </si>
  <si>
    <t>Regał medyczny wykonany ze stali kwasoodpornej w gatunku 0H18N9. Regał z pięcioma pełnymi półkami montowanymi na stałe. Regał z profili 30x30x1,2 mm, blacha 1 mm. Regał na nóżkach o wysokości 140 mm, regulowanych w zakresie 20 mm (możliwość wypoziomowania regału). Wszystkie krawędzie zaokrąglone, bezpieczne. wymiary około sz.gł.wys. 1000x600x2040 mm</t>
  </si>
  <si>
    <t>Regał ażurowy mobilny 4x półka z trójstronnymi galeryjkami na każdej półce o wymiarach ok. 92x46x179 cm</t>
  </si>
  <si>
    <t>3/04</t>
  </si>
  <si>
    <t>Komunikacja</t>
  </si>
  <si>
    <t>Cml10/6s</t>
  </si>
  <si>
    <t>3/08</t>
  </si>
  <si>
    <t>Strefa Przyg. Pajent.</t>
  </si>
  <si>
    <t>Fz1</t>
  </si>
  <si>
    <t>Mobilne stanowisko zabiegowe</t>
  </si>
  <si>
    <t>3/09</t>
  </si>
  <si>
    <t>Przyg. Lekarzy</t>
  </si>
  <si>
    <t>Regał listwowy naścienny H-2000 mm, wykonany ze stali kwasoodpornej w gatunku 0H18N9. Regał tworzą dwie listwy (z profili 30x30x1,5 mm) przeznaczone do zawieszenia na ścianie. Regał bez wyposażenia, z 10 haczykami (po 10 haczyków na jednej listwie, czyli razem 20 haczyków- fi 5mm), służącymi do zawieszenia koszy sterylizacyjnych, półek, wieszaków. Wszystkie krawędzie zaokrąglone, bezpieczne. Wyposażony w :
3 x Kosz sterylizacyjny wykonany ze stali kwasoodpornej w gatunku 0H18N9. Kosz bez wycięcia z przodu. Kosz wykonany z pręta fi 3 i fi 5 mm. Wszystkie krawędzie zaokrąglone, bezpieczne. Wymiary około 580x285x130 mm (sz.x gł. x wys.). 
3 x Kosz sterylizacyjny wykonany ze stali kwasoodpornej w gatunku 0H18N9. Kosz bez wycięcia z przodu. Kosz wykonany z pręta fi 3 i fi 5 mm. Wszystkie krawędzie zaokrąglone, bezpieczne. Wymiary około 580x285x260 mm (sz.x gł. x wys.). 
4 x Kosz sterylizacyjny wykonany ze stali kwasoodpornej w gatunku 0H18N9. Kosz z wycięciem z przodu. Kosz wykonany z pręta fi 3 i fi 5 mm. Wszystkie krawędzie zaokrąglone, bezpieczne. Wymiary około 580x285x260 mm (sz.x gł. x wys.).</t>
  </si>
  <si>
    <t>3/10</t>
  </si>
  <si>
    <t>Sala operacyjna A</t>
  </si>
  <si>
    <t>Wózek anestezjologiczny z pojemnikiem na odpady i uchwytem na cewnik</t>
  </si>
  <si>
    <t xml:space="preserve">Stolik do instrumentów chirurgicznych typu Mayo </t>
  </si>
  <si>
    <t>Stojak kroplówki z regulacją wysokości</t>
  </si>
  <si>
    <t>3/11</t>
  </si>
  <si>
    <t>3/13</t>
  </si>
  <si>
    <t>Sala operacyjna B</t>
  </si>
  <si>
    <t>3/16</t>
  </si>
  <si>
    <t>Pom. Wstępnego Mycia</t>
  </si>
  <si>
    <t>3/18</t>
  </si>
  <si>
    <t>Sala operacyjna C</t>
  </si>
  <si>
    <t>3/19</t>
  </si>
  <si>
    <t>Magazyn sterylny</t>
  </si>
  <si>
    <t>3/21</t>
  </si>
  <si>
    <t>3/29</t>
  </si>
  <si>
    <t>Schowek</t>
  </si>
  <si>
    <t>Regał magazynowy o wymiarach ok. 100x50x198 cm, 6 półek. Szkielet regału wykonany z blachy stalowej gr. 1,5 mm, składany na „wcisk”. Półki wykonane z blachy stalowej gr. 0,8 mm, przestawne co 30 mm.</t>
  </si>
  <si>
    <t xml:space="preserve">Wózek z koszami </t>
  </si>
  <si>
    <t>SUMY</t>
  </si>
  <si>
    <t>TABELA</t>
  </si>
  <si>
    <r>
      <rPr>
        <b/>
        <sz val="8"/>
        <color theme="1"/>
        <rFont val="Arial Narrow"/>
        <family val="2"/>
        <charset val="238"/>
      </rPr>
      <t>Szafa medyczna dwuskrzydłowa</t>
    </r>
    <r>
      <rPr>
        <sz val="8"/>
        <color theme="1"/>
        <rFont val="Arial Narrow"/>
        <family val="2"/>
        <charset val="238"/>
      </rPr>
      <t xml:space="preserve">, front przeszklony. Szafa dwudrzwiowa korpus - wykonany ze stali kwasoodpornej w gatunku 0H18N9, fronty lakierowany proszkowo. Szafa z drzwiami przeszklonymi. Szkło w drzwiach bezpieczne, przeźroczyste. Drzwi szafy otwierane skrzydłowo. Zamek trzypunktowy. Drzwi wyposażone w gumową uszczelkę oraz uchwyt typu C. Podstawa szafy na nóżkach wysokości 140 mm regulowanych w zakresie 20 mm (możliwość wypoziomowania szafy). </t>
    </r>
    <r>
      <rPr>
        <b/>
        <sz val="8"/>
        <color theme="1"/>
        <rFont val="Arial Narrow"/>
        <family val="2"/>
        <charset val="238"/>
      </rPr>
      <t>Podstawa osłonięta cokołem</t>
    </r>
    <r>
      <rPr>
        <sz val="8"/>
        <color theme="1"/>
        <rFont val="Arial Narrow"/>
        <family val="2"/>
        <charset val="238"/>
      </rPr>
      <t xml:space="preserve"> - wykonany ze stali kwasoodpornej w gatunku 0H18N9. Wewnątrz szafy znajduje się pięć półek, czyli sześć przestrzeni. Półki regulowane, wykonane ze stali kwasoodpornej w gatunku 0H18N9. Wszystkie krawędzie zaokrąglone, bezpieczne. Wymiary około 1000x500x2100 mm (sz.x gł. x wys.). 
</t>
    </r>
    <r>
      <rPr>
        <b/>
        <sz val="8"/>
        <color theme="1"/>
        <rFont val="Arial Narrow"/>
        <family val="2"/>
        <charset val="238"/>
      </rPr>
      <t>Nadstawka medyczna powyższej szafy</t>
    </r>
    <r>
      <rPr>
        <sz val="8"/>
        <color theme="1"/>
        <rFont val="Arial Narrow"/>
        <family val="2"/>
        <charset val="238"/>
      </rPr>
      <t>, dwuskrzydłowa, front pełny. Nadstawka dwudrzwiowa korpus - wykonany ze stali kwasoodpornej w gatunku 0H18N9, fronty lakierowany proszkowo. Drzwi nadstawki otwierane skrzydłowo z zamkiem. Drzwi wyposażone w gumową uszczelkę oraz uchwyt typu C montowany na dole frontu. Wewnątrz dwie półki regulowane, czyli trzy przestrzenie. Wszystkie krawędzie zaokrąglone, bezpieczne. Wymiary około 1000x500x700 mm (sz.x gł. x wys.).</t>
    </r>
  </si>
  <si>
    <r>
      <rPr>
        <b/>
        <sz val="8"/>
        <color theme="1"/>
        <rFont val="Arial Narrow"/>
        <family val="2"/>
        <charset val="238"/>
      </rPr>
      <t>Szafa medyczna dwuskrzydłowa</t>
    </r>
    <r>
      <rPr>
        <sz val="8"/>
        <color theme="1"/>
        <rFont val="Arial Narrow"/>
        <family val="2"/>
        <charset val="238"/>
      </rPr>
      <t xml:space="preserve">, front przeszklony. Szafa dwudrzwiowa korpus - wykonany ze stali kwasoodpornej w gatunku 0H18N9, fronty lakierowany proszkowo. Szafa z drzwiami przeszklonymi. Szkło w drzwiach bezpieczne, przeźroczyste. Drzwi szafy otwierane skrzydłowo. Zamek trzypunktowy. Drzwi wyposażone w gumową uszczelkę oraz uchwyt typu C. Podstawa szafy na nóżkach wysokości 140 mm regulowanych w zakresie 20 mm (możliwość wypoziomowania szafy). </t>
    </r>
    <r>
      <rPr>
        <b/>
        <sz val="8"/>
        <color theme="1"/>
        <rFont val="Arial Narrow"/>
        <family val="2"/>
        <charset val="238"/>
      </rPr>
      <t>Podstawa osłonięta cokołem</t>
    </r>
    <r>
      <rPr>
        <sz val="8"/>
        <color theme="1"/>
        <rFont val="Arial Narrow"/>
        <family val="2"/>
        <charset val="238"/>
      </rPr>
      <t xml:space="preserve"> - wykonany ze stali kwasoodpornej w gatunku 0H18N9. Wewnątrz szafy znajduje się pięć półek, czyli sześć przestrzeni. Półki regulowane, wykonane ze stali kwasoodpornej w gatunku 0H18N9. Wszystkie krawędzie zaokrąglone, bezpieczne. Wymiary około 1000x500x2100 mm (sz.x gł. x wys.).
</t>
    </r>
    <r>
      <rPr>
        <b/>
        <sz val="8"/>
        <color theme="1"/>
        <rFont val="Arial Narrow"/>
        <family val="2"/>
        <charset val="238"/>
      </rPr>
      <t>Nadstawka medyczna powyższej szafy</t>
    </r>
    <r>
      <rPr>
        <sz val="8"/>
        <color theme="1"/>
        <rFont val="Arial Narrow"/>
        <family val="2"/>
        <charset val="238"/>
      </rPr>
      <t>, dwuskrzydłowa, front pełny. Nadstawka dwudrzwiowa korpus - wykonany ze stali kwasoodpornej w gatunku 0H18N9, fronty lakierowany proszkowo. Drzwi nadstawki otwierane skrzydłowo z zamkiem. Drzwi wyposażone w gumową uszczelkę oraz uchwyt typu C montowany na dole frontu. Wewnątrz dwie półki regulowane, czyli trzy przestrzenie. Wszystkie krawędzie zaokrąglone, bezpieczne. Wymiary około 1000x500x700 mm (sz.x gł. x wys.).</t>
    </r>
  </si>
  <si>
    <r>
      <rPr>
        <b/>
        <sz val="8"/>
        <color theme="1"/>
        <rFont val="Arial Narrow"/>
        <family val="2"/>
        <charset val="238"/>
      </rPr>
      <t>Szafa medyczna dwuskrzydłowa</t>
    </r>
    <r>
      <rPr>
        <sz val="8"/>
        <color theme="1"/>
        <rFont val="Arial Narrow"/>
        <family val="2"/>
        <charset val="238"/>
      </rPr>
      <t xml:space="preserve">, front przeszklony. Szafa dwudrzwiowa korpus - wykonany ze stali kwasoodpornej w gatunku 0H18N9, fronty lakierowany proszkowo. Szafa z drzwiami przeszklonymi. Szkło w drzwiach bezpieczne, przeźroczyste. Drzwi szafy otwierane skrzydłowo. Zamek trzypunktowy. Drzwi wyposażone w gumową uszczelkę oraz uchwyt typu C. Podstawa szafy na nóżkach wysokości 140 mm regulowanych w zakresie 20 mm (możliwość wypoziomowania szafy). </t>
    </r>
    <r>
      <rPr>
        <b/>
        <sz val="8"/>
        <color theme="1"/>
        <rFont val="Arial Narrow"/>
        <family val="2"/>
        <charset val="238"/>
      </rPr>
      <t>Podstawa osłonięta cokołem</t>
    </r>
    <r>
      <rPr>
        <sz val="8"/>
        <color theme="1"/>
        <rFont val="Arial Narrow"/>
        <family val="2"/>
        <charset val="238"/>
      </rPr>
      <t xml:space="preserve"> - wykonany ze stali kwasoodpornej w gatunku 0H18N9. Wewnątrz szafy znajduje się pięć półek, czyli sześć przestrzeni. Półki regulowane, wykonane ze stali kwasoodpornej w gatunku 0H18N9. Wszystkie krawędzie zaokrąglone, bezpieczne. Wymiary około 1000x500x2100 mm (sz.x gł. x wys.). Możliwość osobnego ustawienia zestawu szafa + nadstawka
</t>
    </r>
    <r>
      <rPr>
        <b/>
        <sz val="8"/>
        <color theme="1"/>
        <rFont val="Arial Narrow"/>
        <family val="2"/>
        <charset val="238"/>
      </rPr>
      <t>Nadstawka medyczna powyższej szafy</t>
    </r>
    <r>
      <rPr>
        <sz val="8"/>
        <color theme="1"/>
        <rFont val="Arial Narrow"/>
        <family val="2"/>
        <charset val="238"/>
      </rPr>
      <t>, dwuskrzydłowa, front pełny. Nadstawka dwudrzwiowa korpus - wykonany ze stali kwasoodpornej w gatunku 0H18N9, fronty lakierowany proszkowo. Drzwi nadstawki otwierane skrzydłowo z zamkiem. Drzwi wyposażone w gumową uszczelkę oraz uchwyt typu C montowany na dole frontu. Wewnątrz dwie półki regulowane, czyli trzy przestrzenie. Wszystkie krawędzie zaokrąglone, bezpieczne. Wymiary około 1000x500x700 mm (sz.x gł. x wys.).</t>
    </r>
  </si>
  <si>
    <r>
      <rPr>
        <b/>
        <sz val="8"/>
        <color theme="1"/>
        <rFont val="Arial Narrow"/>
        <family val="2"/>
        <charset val="238"/>
      </rPr>
      <t>Szafa medyczna dwuskrzydłowa</t>
    </r>
    <r>
      <rPr>
        <sz val="8"/>
        <color theme="1"/>
        <rFont val="Arial Narrow"/>
        <family val="2"/>
        <charset val="238"/>
      </rPr>
      <t xml:space="preserve">, front przeszklony. Szafa dwudrzwiowa korpus - wykonany ze stali kwasoodpornej w gatunku 0H18N9, fronty lakierowany proszkowo. Szafa z drzwiami przeszklonymi. Szkło w drzwiach bezpieczne, przeźroczyste. Drzwi szafy otwierane skrzydłowo. Zamek trzypunktowy. Drzwi wyposażone w gumową uszczelkę oraz uchwyt typu C. Podstawa szafy na nóżkach wysokości 140 mm regulowanych w zakresie 20 mm (możliwość wypoziomowania szafy). </t>
    </r>
    <r>
      <rPr>
        <b/>
        <sz val="8"/>
        <color theme="1"/>
        <rFont val="Arial Narrow"/>
        <family val="2"/>
        <charset val="238"/>
      </rPr>
      <t>Podstawa osłonięta cokołem</t>
    </r>
    <r>
      <rPr>
        <sz val="8"/>
        <color theme="1"/>
        <rFont val="Arial Narrow"/>
        <family val="2"/>
        <charset val="238"/>
      </rPr>
      <t xml:space="preserve"> - wykonany ze stali kwasoodpornej w gatunku 0H18N9. Wewnątrz szafy znajduje się pięć półek, czyli sześć przestrzeni. Półki regulowane, wykonane ze stali kwasoodpornej w gatunku 0H18N9. Wszystkie krawędzie zaokrąglone, bezpieczne. Wymiary około 1200x580x2100 mm (sz.x gł. x wys.).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</si>
</sst>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Aptos Narrow"/>
      <family val="2"/>
      <charset val="238"/>
      <scheme val="minor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1"/>
      <color theme="1"/>
      <name val="Aptos Narrow"/>
      <family val="2"/>
      <scheme val="minor"/>
    </font>
    <font>
      <sz val="10"/>
      <name val="Arial CE"/>
      <charset val="238"/>
    </font>
    <font>
      <b/>
      <sz val="8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8"/>
      <name val="Arial Narrow"/>
      <family val="2"/>
      <charset val="238"/>
    </font>
    <font>
      <sz val="8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4" fillId="0" borderId="0"/>
  </cellStyleXfs>
  <cellXfs count="33">
    <xf numFmtId="0" fontId="0" fillId="0" borderId="0" xfId="0"/>
    <xf numFmtId="1" fontId="2" fillId="0" borderId="0" xfId="0" applyNumberFormat="1" applyFont="1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9" fontId="7" fillId="0" borderId="1" xfId="2" applyNumberFormat="1" applyFont="1" applyBorder="1" applyAlignment="1" applyProtection="1">
      <alignment horizontal="center" vertical="center" wrapText="1"/>
      <protection locked="0"/>
    </xf>
    <xf numFmtId="164" fontId="7" fillId="0" borderId="1" xfId="2" applyNumberFormat="1" applyFont="1" applyBorder="1" applyAlignment="1">
      <alignment horizontal="center" vertical="center" wrapText="1" shrinkToFit="1"/>
    </xf>
    <xf numFmtId="0" fontId="6" fillId="0" borderId="1" xfId="3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3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8" fillId="0" borderId="0" xfId="0" applyFont="1"/>
  </cellXfs>
  <cellStyles count="4">
    <cellStyle name="normálne_Hárok1" xfId="3" xr:uid="{00000000-0005-0000-0000-000000000000}"/>
    <cellStyle name="Normalny" xfId="0" builtinId="0"/>
    <cellStyle name="Normalny 2" xfId="2" xr:uid="{00000000-0005-0000-0000-000002000000}"/>
    <cellStyle name="Normalny 5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4"/>
  <sheetViews>
    <sheetView tabSelected="1" workbookViewId="0">
      <selection activeCell="D57" sqref="D57"/>
    </sheetView>
  </sheetViews>
  <sheetFormatPr defaultRowHeight="15" x14ac:dyDescent="0.25"/>
  <cols>
    <col min="1" max="1" width="5.42578125" customWidth="1"/>
    <col min="2" max="2" width="12.140625" customWidth="1"/>
    <col min="3" max="3" width="12.42578125" customWidth="1"/>
    <col min="4" max="4" width="25.42578125" customWidth="1"/>
    <col min="5" max="5" width="10.42578125" customWidth="1"/>
    <col min="6" max="6" width="55.7109375" customWidth="1"/>
    <col min="7" max="7" width="9" customWidth="1"/>
    <col min="8" max="8" width="9.85546875" customWidth="1"/>
    <col min="9" max="9" width="6.85546875" customWidth="1"/>
    <col min="10" max="10" width="11" customWidth="1"/>
    <col min="11" max="11" width="6.85546875" customWidth="1"/>
    <col min="12" max="12" width="10.140625" customWidth="1"/>
    <col min="13" max="13" width="12.5703125" customWidth="1"/>
  </cols>
  <sheetData>
    <row r="1" spans="1:13" ht="48.75" customHeight="1" x14ac:dyDescent="0.25">
      <c r="A1" s="6" t="s">
        <v>0</v>
      </c>
      <c r="B1" s="7" t="s">
        <v>1</v>
      </c>
      <c r="C1" s="8" t="s">
        <v>2</v>
      </c>
      <c r="D1" s="7" t="s">
        <v>3</v>
      </c>
      <c r="E1" s="8" t="s">
        <v>4</v>
      </c>
      <c r="F1" s="9" t="s">
        <v>5</v>
      </c>
      <c r="G1" s="6" t="s">
        <v>90</v>
      </c>
      <c r="H1" s="9" t="s">
        <v>6</v>
      </c>
      <c r="I1" s="9" t="s">
        <v>7</v>
      </c>
      <c r="J1" s="10" t="s">
        <v>8</v>
      </c>
      <c r="K1" s="9" t="s">
        <v>9</v>
      </c>
      <c r="L1" s="10" t="s">
        <v>10</v>
      </c>
      <c r="M1" s="10" t="s">
        <v>11</v>
      </c>
    </row>
    <row r="2" spans="1:13" x14ac:dyDescent="0.25">
      <c r="A2" s="11">
        <v>1</v>
      </c>
      <c r="B2" s="12" t="s">
        <v>12</v>
      </c>
      <c r="C2" s="13" t="s">
        <v>13</v>
      </c>
      <c r="D2" s="12" t="s">
        <v>14</v>
      </c>
      <c r="E2" s="13" t="s">
        <v>15</v>
      </c>
      <c r="F2" s="14" t="s">
        <v>16</v>
      </c>
      <c r="G2" s="15">
        <v>7</v>
      </c>
      <c r="H2" s="16"/>
      <c r="I2" s="17">
        <v>1</v>
      </c>
      <c r="J2" s="16">
        <f t="shared" ref="J2:J57" si="0">H2*I2</f>
        <v>0</v>
      </c>
      <c r="K2" s="18"/>
      <c r="L2" s="19">
        <f t="shared" ref="L2:L57" si="1">J2*K2</f>
        <v>0</v>
      </c>
      <c r="M2" s="16">
        <f t="shared" ref="M2:M57" si="2">J2+L2</f>
        <v>0</v>
      </c>
    </row>
    <row r="3" spans="1:13" ht="25.5" x14ac:dyDescent="0.25">
      <c r="A3" s="11">
        <v>2</v>
      </c>
      <c r="B3" s="12" t="s">
        <v>12</v>
      </c>
      <c r="C3" s="13" t="s">
        <v>13</v>
      </c>
      <c r="D3" s="12" t="s">
        <v>14</v>
      </c>
      <c r="E3" s="13" t="s">
        <v>17</v>
      </c>
      <c r="F3" s="20" t="s">
        <v>18</v>
      </c>
      <c r="G3" s="15">
        <v>8</v>
      </c>
      <c r="H3" s="16"/>
      <c r="I3" s="17">
        <v>2</v>
      </c>
      <c r="J3" s="16">
        <f t="shared" si="0"/>
        <v>0</v>
      </c>
      <c r="K3" s="18"/>
      <c r="L3" s="19">
        <f t="shared" si="1"/>
        <v>0</v>
      </c>
      <c r="M3" s="16">
        <f t="shared" si="2"/>
        <v>0</v>
      </c>
    </row>
    <row r="4" spans="1:13" x14ac:dyDescent="0.25">
      <c r="A4" s="11">
        <v>3</v>
      </c>
      <c r="B4" s="12" t="s">
        <v>12</v>
      </c>
      <c r="C4" s="13" t="s">
        <v>13</v>
      </c>
      <c r="D4" s="12" t="s">
        <v>14</v>
      </c>
      <c r="E4" s="13" t="s">
        <v>19</v>
      </c>
      <c r="F4" s="14" t="s">
        <v>20</v>
      </c>
      <c r="G4" s="15">
        <v>15</v>
      </c>
      <c r="H4" s="16"/>
      <c r="I4" s="17">
        <v>1</v>
      </c>
      <c r="J4" s="16">
        <f t="shared" si="0"/>
        <v>0</v>
      </c>
      <c r="K4" s="18"/>
      <c r="L4" s="19">
        <f t="shared" si="1"/>
        <v>0</v>
      </c>
      <c r="M4" s="16">
        <f t="shared" si="2"/>
        <v>0</v>
      </c>
    </row>
    <row r="5" spans="1:13" x14ac:dyDescent="0.25">
      <c r="A5" s="11">
        <v>4</v>
      </c>
      <c r="B5" s="12" t="s">
        <v>12</v>
      </c>
      <c r="C5" s="13" t="s">
        <v>13</v>
      </c>
      <c r="D5" s="12" t="s">
        <v>14</v>
      </c>
      <c r="E5" s="13" t="s">
        <v>21</v>
      </c>
      <c r="F5" s="14" t="s">
        <v>22</v>
      </c>
      <c r="G5" s="15">
        <v>5</v>
      </c>
      <c r="H5" s="16"/>
      <c r="I5" s="17">
        <v>3</v>
      </c>
      <c r="J5" s="16">
        <f t="shared" si="0"/>
        <v>0</v>
      </c>
      <c r="K5" s="18"/>
      <c r="L5" s="19">
        <f t="shared" si="1"/>
        <v>0</v>
      </c>
      <c r="M5" s="16">
        <f t="shared" si="2"/>
        <v>0</v>
      </c>
    </row>
    <row r="6" spans="1:13" ht="51" x14ac:dyDescent="0.25">
      <c r="A6" s="11">
        <v>5</v>
      </c>
      <c r="B6" s="12" t="s">
        <v>12</v>
      </c>
      <c r="C6" s="13" t="s">
        <v>13</v>
      </c>
      <c r="D6" s="12" t="s">
        <v>14</v>
      </c>
      <c r="E6" s="21" t="s">
        <v>23</v>
      </c>
      <c r="F6" s="22" t="s">
        <v>24</v>
      </c>
      <c r="G6" s="23">
        <v>4</v>
      </c>
      <c r="H6" s="16"/>
      <c r="I6" s="17">
        <v>2</v>
      </c>
      <c r="J6" s="16">
        <f t="shared" si="0"/>
        <v>0</v>
      </c>
      <c r="K6" s="18"/>
      <c r="L6" s="19">
        <f t="shared" si="1"/>
        <v>0</v>
      </c>
      <c r="M6" s="16">
        <f t="shared" si="2"/>
        <v>0</v>
      </c>
    </row>
    <row r="7" spans="1:13" ht="38.25" x14ac:dyDescent="0.25">
      <c r="A7" s="11">
        <v>6</v>
      </c>
      <c r="B7" s="12" t="s">
        <v>12</v>
      </c>
      <c r="C7" s="13" t="s">
        <v>13</v>
      </c>
      <c r="D7" s="12" t="s">
        <v>14</v>
      </c>
      <c r="E7" s="13" t="s">
        <v>25</v>
      </c>
      <c r="F7" s="14" t="s">
        <v>26</v>
      </c>
      <c r="G7" s="15">
        <v>3</v>
      </c>
      <c r="H7" s="16"/>
      <c r="I7" s="17">
        <v>2</v>
      </c>
      <c r="J7" s="16">
        <f t="shared" si="0"/>
        <v>0</v>
      </c>
      <c r="K7" s="18"/>
      <c r="L7" s="19">
        <f t="shared" si="1"/>
        <v>0</v>
      </c>
      <c r="M7" s="16">
        <f t="shared" si="2"/>
        <v>0</v>
      </c>
    </row>
    <row r="8" spans="1:13" x14ac:dyDescent="0.25">
      <c r="A8" s="11">
        <v>7</v>
      </c>
      <c r="B8" s="12" t="s">
        <v>12</v>
      </c>
      <c r="C8" s="13" t="s">
        <v>13</v>
      </c>
      <c r="D8" s="12" t="s">
        <v>14</v>
      </c>
      <c r="E8" s="13" t="s">
        <v>27</v>
      </c>
      <c r="F8" s="14" t="s">
        <v>28</v>
      </c>
      <c r="G8" s="15">
        <v>9</v>
      </c>
      <c r="H8" s="16"/>
      <c r="I8" s="17">
        <v>2</v>
      </c>
      <c r="J8" s="16">
        <f t="shared" si="0"/>
        <v>0</v>
      </c>
      <c r="K8" s="18"/>
      <c r="L8" s="19">
        <f t="shared" si="1"/>
        <v>0</v>
      </c>
      <c r="M8" s="16">
        <f t="shared" si="2"/>
        <v>0</v>
      </c>
    </row>
    <row r="9" spans="1:13" x14ac:dyDescent="0.25">
      <c r="A9" s="11">
        <v>8</v>
      </c>
      <c r="B9" s="12" t="s">
        <v>12</v>
      </c>
      <c r="C9" s="13" t="s">
        <v>13</v>
      </c>
      <c r="D9" s="12" t="s">
        <v>14</v>
      </c>
      <c r="E9" s="13" t="s">
        <v>29</v>
      </c>
      <c r="F9" s="14" t="s">
        <v>30</v>
      </c>
      <c r="G9" s="15">
        <v>12</v>
      </c>
      <c r="H9" s="16"/>
      <c r="I9" s="17">
        <v>2</v>
      </c>
      <c r="J9" s="16">
        <f t="shared" si="0"/>
        <v>0</v>
      </c>
      <c r="K9" s="18"/>
      <c r="L9" s="19">
        <f t="shared" si="1"/>
        <v>0</v>
      </c>
      <c r="M9" s="16">
        <f t="shared" si="2"/>
        <v>0</v>
      </c>
    </row>
    <row r="10" spans="1:13" ht="51" x14ac:dyDescent="0.25">
      <c r="A10" s="11">
        <v>9</v>
      </c>
      <c r="B10" s="12" t="s">
        <v>12</v>
      </c>
      <c r="C10" s="13" t="s">
        <v>31</v>
      </c>
      <c r="D10" s="12" t="s">
        <v>32</v>
      </c>
      <c r="E10" s="21" t="s">
        <v>33</v>
      </c>
      <c r="F10" s="22" t="s">
        <v>34</v>
      </c>
      <c r="G10" s="23">
        <v>4</v>
      </c>
      <c r="H10" s="16"/>
      <c r="I10" s="17">
        <v>1</v>
      </c>
      <c r="J10" s="16">
        <f t="shared" si="0"/>
        <v>0</v>
      </c>
      <c r="K10" s="18"/>
      <c r="L10" s="19">
        <f t="shared" si="1"/>
        <v>0</v>
      </c>
      <c r="M10" s="16">
        <f t="shared" si="2"/>
        <v>0</v>
      </c>
    </row>
    <row r="11" spans="1:13" ht="38.25" x14ac:dyDescent="0.25">
      <c r="A11" s="11">
        <v>10</v>
      </c>
      <c r="B11" s="12" t="s">
        <v>12</v>
      </c>
      <c r="C11" s="13" t="s">
        <v>31</v>
      </c>
      <c r="D11" s="12" t="s">
        <v>32</v>
      </c>
      <c r="E11" s="13" t="s">
        <v>25</v>
      </c>
      <c r="F11" s="14" t="s">
        <v>26</v>
      </c>
      <c r="G11" s="15">
        <v>3</v>
      </c>
      <c r="H11" s="16"/>
      <c r="I11" s="17">
        <v>1</v>
      </c>
      <c r="J11" s="16">
        <f t="shared" si="0"/>
        <v>0</v>
      </c>
      <c r="K11" s="18"/>
      <c r="L11" s="19">
        <f t="shared" si="1"/>
        <v>0</v>
      </c>
      <c r="M11" s="16">
        <f t="shared" si="2"/>
        <v>0</v>
      </c>
    </row>
    <row r="12" spans="1:13" x14ac:dyDescent="0.25">
      <c r="A12" s="11">
        <v>11</v>
      </c>
      <c r="B12" s="12" t="s">
        <v>12</v>
      </c>
      <c r="C12" s="13" t="s">
        <v>31</v>
      </c>
      <c r="D12" s="12" t="s">
        <v>32</v>
      </c>
      <c r="E12" s="13" t="s">
        <v>21</v>
      </c>
      <c r="F12" s="14" t="s">
        <v>22</v>
      </c>
      <c r="G12" s="15">
        <v>5</v>
      </c>
      <c r="H12" s="16"/>
      <c r="I12" s="17">
        <v>1</v>
      </c>
      <c r="J12" s="16">
        <f t="shared" si="0"/>
        <v>0</v>
      </c>
      <c r="K12" s="18"/>
      <c r="L12" s="19">
        <f t="shared" si="1"/>
        <v>0</v>
      </c>
      <c r="M12" s="16">
        <f t="shared" si="2"/>
        <v>0</v>
      </c>
    </row>
    <row r="13" spans="1:13" ht="63.75" x14ac:dyDescent="0.25">
      <c r="A13" s="11">
        <v>12</v>
      </c>
      <c r="B13" s="12" t="s">
        <v>12</v>
      </c>
      <c r="C13" s="13" t="s">
        <v>31</v>
      </c>
      <c r="D13" s="12" t="s">
        <v>32</v>
      </c>
      <c r="E13" s="13"/>
      <c r="F13" s="14" t="s">
        <v>35</v>
      </c>
      <c r="G13" s="15">
        <v>24</v>
      </c>
      <c r="H13" s="16"/>
      <c r="I13" s="17">
        <v>1</v>
      </c>
      <c r="J13" s="16">
        <f t="shared" si="0"/>
        <v>0</v>
      </c>
      <c r="K13" s="18"/>
      <c r="L13" s="19">
        <f t="shared" si="1"/>
        <v>0</v>
      </c>
      <c r="M13" s="16">
        <f t="shared" si="2"/>
        <v>0</v>
      </c>
    </row>
    <row r="14" spans="1:13" x14ac:dyDescent="0.25">
      <c r="A14" s="11">
        <v>13</v>
      </c>
      <c r="B14" s="12" t="s">
        <v>12</v>
      </c>
      <c r="C14" s="13" t="s">
        <v>31</v>
      </c>
      <c r="D14" s="12" t="s">
        <v>32</v>
      </c>
      <c r="E14" s="13"/>
      <c r="F14" s="14" t="s">
        <v>37</v>
      </c>
      <c r="G14" s="15">
        <v>22</v>
      </c>
      <c r="H14" s="16"/>
      <c r="I14" s="17">
        <v>1</v>
      </c>
      <c r="J14" s="16">
        <f t="shared" si="0"/>
        <v>0</v>
      </c>
      <c r="K14" s="18"/>
      <c r="L14" s="19">
        <f t="shared" si="1"/>
        <v>0</v>
      </c>
      <c r="M14" s="16">
        <f t="shared" si="2"/>
        <v>0</v>
      </c>
    </row>
    <row r="15" spans="1:13" x14ac:dyDescent="0.25">
      <c r="A15" s="11">
        <v>14</v>
      </c>
      <c r="B15" s="12" t="s">
        <v>12</v>
      </c>
      <c r="C15" s="13" t="s">
        <v>31</v>
      </c>
      <c r="D15" s="12" t="s">
        <v>32</v>
      </c>
      <c r="E15" s="13"/>
      <c r="F15" s="14" t="s">
        <v>38</v>
      </c>
      <c r="G15" s="15">
        <v>21</v>
      </c>
      <c r="H15" s="16"/>
      <c r="I15" s="17">
        <v>1</v>
      </c>
      <c r="J15" s="16">
        <f t="shared" si="0"/>
        <v>0</v>
      </c>
      <c r="K15" s="18"/>
      <c r="L15" s="19">
        <f t="shared" si="1"/>
        <v>0</v>
      </c>
      <c r="M15" s="16">
        <f t="shared" si="2"/>
        <v>0</v>
      </c>
    </row>
    <row r="16" spans="1:13" x14ac:dyDescent="0.25">
      <c r="A16" s="11">
        <v>15</v>
      </c>
      <c r="B16" s="12" t="s">
        <v>12</v>
      </c>
      <c r="C16" s="13" t="s">
        <v>39</v>
      </c>
      <c r="D16" s="12" t="s">
        <v>40</v>
      </c>
      <c r="E16" s="13" t="s">
        <v>21</v>
      </c>
      <c r="F16" s="14" t="s">
        <v>22</v>
      </c>
      <c r="G16" s="15">
        <v>5</v>
      </c>
      <c r="H16" s="16"/>
      <c r="I16" s="17">
        <v>1</v>
      </c>
      <c r="J16" s="16">
        <f t="shared" si="0"/>
        <v>0</v>
      </c>
      <c r="K16" s="18"/>
      <c r="L16" s="19">
        <f t="shared" si="1"/>
        <v>0</v>
      </c>
      <c r="M16" s="16">
        <f t="shared" si="2"/>
        <v>0</v>
      </c>
    </row>
    <row r="17" spans="1:13" ht="51" x14ac:dyDescent="0.25">
      <c r="A17" s="11">
        <v>16</v>
      </c>
      <c r="B17" s="12" t="s">
        <v>12</v>
      </c>
      <c r="C17" s="13" t="s">
        <v>39</v>
      </c>
      <c r="D17" s="12" t="s">
        <v>40</v>
      </c>
      <c r="E17" s="21" t="s">
        <v>33</v>
      </c>
      <c r="F17" s="22" t="s">
        <v>34</v>
      </c>
      <c r="G17" s="23">
        <v>4</v>
      </c>
      <c r="H17" s="16"/>
      <c r="I17" s="17">
        <v>2</v>
      </c>
      <c r="J17" s="16">
        <f t="shared" si="0"/>
        <v>0</v>
      </c>
      <c r="K17" s="18"/>
      <c r="L17" s="19">
        <f t="shared" si="1"/>
        <v>0</v>
      </c>
      <c r="M17" s="16">
        <f t="shared" si="2"/>
        <v>0</v>
      </c>
    </row>
    <row r="18" spans="1:13" ht="38.25" x14ac:dyDescent="0.25">
      <c r="A18" s="11">
        <v>17</v>
      </c>
      <c r="B18" s="12" t="s">
        <v>12</v>
      </c>
      <c r="C18" s="13" t="s">
        <v>39</v>
      </c>
      <c r="D18" s="12" t="s">
        <v>40</v>
      </c>
      <c r="E18" s="13" t="s">
        <v>25</v>
      </c>
      <c r="F18" s="14" t="s">
        <v>26</v>
      </c>
      <c r="G18" s="15">
        <v>3</v>
      </c>
      <c r="H18" s="16"/>
      <c r="I18" s="17">
        <v>2</v>
      </c>
      <c r="J18" s="16">
        <f t="shared" si="0"/>
        <v>0</v>
      </c>
      <c r="K18" s="18"/>
      <c r="L18" s="19">
        <f t="shared" si="1"/>
        <v>0</v>
      </c>
      <c r="M18" s="16">
        <f t="shared" si="2"/>
        <v>0</v>
      </c>
    </row>
    <row r="19" spans="1:13" x14ac:dyDescent="0.25">
      <c r="A19" s="11">
        <v>18</v>
      </c>
      <c r="B19" s="12" t="s">
        <v>12</v>
      </c>
      <c r="C19" s="13" t="s">
        <v>39</v>
      </c>
      <c r="D19" s="12" t="s">
        <v>40</v>
      </c>
      <c r="E19" s="13"/>
      <c r="F19" s="14" t="s">
        <v>20</v>
      </c>
      <c r="G19" s="15">
        <v>15</v>
      </c>
      <c r="H19" s="16"/>
      <c r="I19" s="17">
        <v>1</v>
      </c>
      <c r="J19" s="16">
        <f t="shared" si="0"/>
        <v>0</v>
      </c>
      <c r="K19" s="18"/>
      <c r="L19" s="19">
        <f t="shared" si="1"/>
        <v>0</v>
      </c>
      <c r="M19" s="16">
        <f t="shared" si="2"/>
        <v>0</v>
      </c>
    </row>
    <row r="20" spans="1:13" x14ac:dyDescent="0.25">
      <c r="A20" s="11">
        <v>19</v>
      </c>
      <c r="B20" s="12" t="s">
        <v>12</v>
      </c>
      <c r="C20" s="13" t="s">
        <v>39</v>
      </c>
      <c r="D20" s="12" t="s">
        <v>40</v>
      </c>
      <c r="E20" s="13"/>
      <c r="F20" s="14" t="s">
        <v>16</v>
      </c>
      <c r="G20" s="15">
        <v>7</v>
      </c>
      <c r="H20" s="16"/>
      <c r="I20" s="17">
        <v>1</v>
      </c>
      <c r="J20" s="16">
        <f t="shared" si="0"/>
        <v>0</v>
      </c>
      <c r="K20" s="18"/>
      <c r="L20" s="19">
        <f t="shared" si="1"/>
        <v>0</v>
      </c>
      <c r="M20" s="16">
        <f t="shared" si="2"/>
        <v>0</v>
      </c>
    </row>
    <row r="21" spans="1:13" x14ac:dyDescent="0.25">
      <c r="A21" s="11">
        <v>20</v>
      </c>
      <c r="B21" s="12" t="s">
        <v>12</v>
      </c>
      <c r="C21" s="13" t="s">
        <v>39</v>
      </c>
      <c r="D21" s="12" t="s">
        <v>40</v>
      </c>
      <c r="E21" s="13"/>
      <c r="F21" s="14" t="s">
        <v>30</v>
      </c>
      <c r="G21" s="15">
        <v>12</v>
      </c>
      <c r="H21" s="16"/>
      <c r="I21" s="17">
        <v>1</v>
      </c>
      <c r="J21" s="16">
        <f t="shared" si="0"/>
        <v>0</v>
      </c>
      <c r="K21" s="18"/>
      <c r="L21" s="19">
        <f t="shared" si="1"/>
        <v>0</v>
      </c>
      <c r="M21" s="16">
        <f t="shared" si="2"/>
        <v>0</v>
      </c>
    </row>
    <row r="22" spans="1:13" x14ac:dyDescent="0.25">
      <c r="A22" s="11">
        <v>21</v>
      </c>
      <c r="B22" s="12" t="s">
        <v>12</v>
      </c>
      <c r="C22" s="13" t="s">
        <v>41</v>
      </c>
      <c r="D22" s="12" t="s">
        <v>42</v>
      </c>
      <c r="E22" s="13" t="s">
        <v>43</v>
      </c>
      <c r="F22" s="22" t="s">
        <v>44</v>
      </c>
      <c r="G22" s="15">
        <v>1</v>
      </c>
      <c r="H22" s="16"/>
      <c r="I22" s="17">
        <v>13</v>
      </c>
      <c r="J22" s="16">
        <f t="shared" si="0"/>
        <v>0</v>
      </c>
      <c r="K22" s="18"/>
      <c r="L22" s="19">
        <f t="shared" si="1"/>
        <v>0</v>
      </c>
      <c r="M22" s="16">
        <f t="shared" si="2"/>
        <v>0</v>
      </c>
    </row>
    <row r="23" spans="1:13" x14ac:dyDescent="0.25">
      <c r="A23" s="11">
        <v>22</v>
      </c>
      <c r="B23" s="12" t="s">
        <v>12</v>
      </c>
      <c r="C23" s="13" t="s">
        <v>45</v>
      </c>
      <c r="D23" s="12" t="s">
        <v>46</v>
      </c>
      <c r="E23" s="13" t="s">
        <v>47</v>
      </c>
      <c r="F23" s="22" t="s">
        <v>48</v>
      </c>
      <c r="G23" s="15">
        <v>2</v>
      </c>
      <c r="H23" s="16"/>
      <c r="I23" s="17">
        <v>4</v>
      </c>
      <c r="J23" s="16">
        <f t="shared" si="0"/>
        <v>0</v>
      </c>
      <c r="K23" s="18"/>
      <c r="L23" s="19">
        <f t="shared" si="1"/>
        <v>0</v>
      </c>
      <c r="M23" s="16">
        <f t="shared" si="2"/>
        <v>0</v>
      </c>
    </row>
    <row r="24" spans="1:13" x14ac:dyDescent="0.25">
      <c r="A24" s="11">
        <v>23</v>
      </c>
      <c r="B24" s="12" t="s">
        <v>12</v>
      </c>
      <c r="C24" s="13" t="s">
        <v>49</v>
      </c>
      <c r="D24" s="12" t="s">
        <v>50</v>
      </c>
      <c r="E24" s="13" t="s">
        <v>51</v>
      </c>
      <c r="F24" s="22" t="s">
        <v>52</v>
      </c>
      <c r="G24" s="15">
        <v>10</v>
      </c>
      <c r="H24" s="16"/>
      <c r="I24" s="17">
        <v>1</v>
      </c>
      <c r="J24" s="16">
        <f t="shared" si="0"/>
        <v>0</v>
      </c>
      <c r="K24" s="18"/>
      <c r="L24" s="19">
        <f t="shared" si="1"/>
        <v>0</v>
      </c>
      <c r="M24" s="16">
        <f t="shared" si="2"/>
        <v>0</v>
      </c>
    </row>
    <row r="25" spans="1:13" x14ac:dyDescent="0.25">
      <c r="A25" s="11">
        <v>24</v>
      </c>
      <c r="B25" s="12" t="s">
        <v>12</v>
      </c>
      <c r="C25" s="13" t="s">
        <v>53</v>
      </c>
      <c r="D25" s="12" t="s">
        <v>54</v>
      </c>
      <c r="E25" s="13" t="s">
        <v>21</v>
      </c>
      <c r="F25" s="14" t="s">
        <v>22</v>
      </c>
      <c r="G25" s="15">
        <v>5</v>
      </c>
      <c r="H25" s="16"/>
      <c r="I25" s="17">
        <v>1</v>
      </c>
      <c r="J25" s="16">
        <f t="shared" si="0"/>
        <v>0</v>
      </c>
      <c r="K25" s="18"/>
      <c r="L25" s="19">
        <f t="shared" si="1"/>
        <v>0</v>
      </c>
      <c r="M25" s="16">
        <f t="shared" si="2"/>
        <v>0</v>
      </c>
    </row>
    <row r="26" spans="1:13" ht="51" x14ac:dyDescent="0.25">
      <c r="A26" s="11">
        <v>25</v>
      </c>
      <c r="B26" s="12" t="s">
        <v>12</v>
      </c>
      <c r="C26" s="13" t="s">
        <v>53</v>
      </c>
      <c r="D26" s="12" t="s">
        <v>54</v>
      </c>
      <c r="E26" s="21" t="s">
        <v>33</v>
      </c>
      <c r="F26" s="22" t="s">
        <v>34</v>
      </c>
      <c r="G26" s="23">
        <v>4</v>
      </c>
      <c r="H26" s="16"/>
      <c r="I26" s="17">
        <v>1</v>
      </c>
      <c r="J26" s="16">
        <f t="shared" si="0"/>
        <v>0</v>
      </c>
      <c r="K26" s="18"/>
      <c r="L26" s="19">
        <f t="shared" si="1"/>
        <v>0</v>
      </c>
      <c r="M26" s="16">
        <f t="shared" si="2"/>
        <v>0</v>
      </c>
    </row>
    <row r="27" spans="1:13" ht="38.25" x14ac:dyDescent="0.25">
      <c r="A27" s="11">
        <v>26</v>
      </c>
      <c r="B27" s="12" t="s">
        <v>12</v>
      </c>
      <c r="C27" s="13" t="s">
        <v>53</v>
      </c>
      <c r="D27" s="12" t="s">
        <v>54</v>
      </c>
      <c r="E27" s="13" t="s">
        <v>25</v>
      </c>
      <c r="F27" s="14" t="s">
        <v>26</v>
      </c>
      <c r="G27" s="15">
        <v>3</v>
      </c>
      <c r="H27" s="16"/>
      <c r="I27" s="17">
        <v>1</v>
      </c>
      <c r="J27" s="16">
        <f t="shared" si="0"/>
        <v>0</v>
      </c>
      <c r="K27" s="18"/>
      <c r="L27" s="19">
        <f t="shared" si="1"/>
        <v>0</v>
      </c>
      <c r="M27" s="16">
        <f t="shared" si="2"/>
        <v>0</v>
      </c>
    </row>
    <row r="28" spans="1:13" x14ac:dyDescent="0.25">
      <c r="A28" s="11">
        <v>27</v>
      </c>
      <c r="B28" s="12" t="s">
        <v>12</v>
      </c>
      <c r="C28" s="13" t="s">
        <v>53</v>
      </c>
      <c r="D28" s="12" t="s">
        <v>54</v>
      </c>
      <c r="E28" s="13" t="s">
        <v>27</v>
      </c>
      <c r="F28" s="14" t="s">
        <v>28</v>
      </c>
      <c r="G28" s="15">
        <v>9</v>
      </c>
      <c r="H28" s="16"/>
      <c r="I28" s="17">
        <v>1</v>
      </c>
      <c r="J28" s="16">
        <f t="shared" si="0"/>
        <v>0</v>
      </c>
      <c r="K28" s="18"/>
      <c r="L28" s="19">
        <f t="shared" si="1"/>
        <v>0</v>
      </c>
      <c r="M28" s="16">
        <f t="shared" si="2"/>
        <v>0</v>
      </c>
    </row>
    <row r="29" spans="1:13" ht="63.75" x14ac:dyDescent="0.25">
      <c r="A29" s="11">
        <v>28</v>
      </c>
      <c r="B29" s="12" t="s">
        <v>12</v>
      </c>
      <c r="C29" s="13" t="s">
        <v>55</v>
      </c>
      <c r="D29" s="12" t="s">
        <v>56</v>
      </c>
      <c r="E29" s="13" t="s">
        <v>57</v>
      </c>
      <c r="F29" s="14" t="s">
        <v>58</v>
      </c>
      <c r="G29" s="15">
        <v>17</v>
      </c>
      <c r="H29" s="16"/>
      <c r="I29" s="17">
        <v>4</v>
      </c>
      <c r="J29" s="16">
        <f t="shared" si="0"/>
        <v>0</v>
      </c>
      <c r="K29" s="18"/>
      <c r="L29" s="19">
        <f t="shared" si="1"/>
        <v>0</v>
      </c>
      <c r="M29" s="16">
        <f t="shared" si="2"/>
        <v>0</v>
      </c>
    </row>
    <row r="30" spans="1:13" ht="25.5" x14ac:dyDescent="0.25">
      <c r="A30" s="11">
        <v>29</v>
      </c>
      <c r="B30" s="12" t="s">
        <v>12</v>
      </c>
      <c r="C30" s="13" t="s">
        <v>55</v>
      </c>
      <c r="D30" s="12" t="s">
        <v>56</v>
      </c>
      <c r="E30" s="13"/>
      <c r="F30" s="14" t="s">
        <v>59</v>
      </c>
      <c r="G30" s="15">
        <v>6</v>
      </c>
      <c r="H30" s="16"/>
      <c r="I30" s="17">
        <v>2</v>
      </c>
      <c r="J30" s="16">
        <f t="shared" si="0"/>
        <v>0</v>
      </c>
      <c r="K30" s="18"/>
      <c r="L30" s="19">
        <f t="shared" si="1"/>
        <v>0</v>
      </c>
      <c r="M30" s="16">
        <f t="shared" si="2"/>
        <v>0</v>
      </c>
    </row>
    <row r="31" spans="1:13" ht="204" x14ac:dyDescent="0.25">
      <c r="A31" s="11">
        <v>30</v>
      </c>
      <c r="B31" s="12" t="s">
        <v>12</v>
      </c>
      <c r="C31" s="13" t="s">
        <v>60</v>
      </c>
      <c r="D31" s="12" t="s">
        <v>61</v>
      </c>
      <c r="E31" s="13" t="s">
        <v>62</v>
      </c>
      <c r="F31" s="14" t="s">
        <v>91</v>
      </c>
      <c r="G31" s="15">
        <v>19</v>
      </c>
      <c r="H31" s="16"/>
      <c r="I31" s="17">
        <v>1</v>
      </c>
      <c r="J31" s="16">
        <f t="shared" si="0"/>
        <v>0</v>
      </c>
      <c r="K31" s="18"/>
      <c r="L31" s="19">
        <f t="shared" si="1"/>
        <v>0</v>
      </c>
      <c r="M31" s="16">
        <f t="shared" si="2"/>
        <v>0</v>
      </c>
    </row>
    <row r="32" spans="1:13" ht="204" x14ac:dyDescent="0.25">
      <c r="A32" s="11">
        <v>31</v>
      </c>
      <c r="B32" s="12" t="s">
        <v>12</v>
      </c>
      <c r="C32" s="13" t="s">
        <v>60</v>
      </c>
      <c r="D32" s="12" t="s">
        <v>61</v>
      </c>
      <c r="E32" s="13" t="s">
        <v>62</v>
      </c>
      <c r="F32" s="14" t="s">
        <v>92</v>
      </c>
      <c r="G32" s="15">
        <v>19</v>
      </c>
      <c r="H32" s="16"/>
      <c r="I32" s="17">
        <v>3</v>
      </c>
      <c r="J32" s="16">
        <f t="shared" si="0"/>
        <v>0</v>
      </c>
      <c r="K32" s="18"/>
      <c r="L32" s="19">
        <f t="shared" si="1"/>
        <v>0</v>
      </c>
      <c r="M32" s="16">
        <f t="shared" si="2"/>
        <v>0</v>
      </c>
    </row>
    <row r="33" spans="1:13" ht="204" x14ac:dyDescent="0.25">
      <c r="A33" s="11">
        <v>32</v>
      </c>
      <c r="B33" s="12" t="s">
        <v>12</v>
      </c>
      <c r="C33" s="13" t="s">
        <v>63</v>
      </c>
      <c r="D33" s="12" t="s">
        <v>64</v>
      </c>
      <c r="E33" s="13" t="s">
        <v>62</v>
      </c>
      <c r="F33" s="14" t="s">
        <v>92</v>
      </c>
      <c r="G33" s="15">
        <v>19</v>
      </c>
      <c r="H33" s="16"/>
      <c r="I33" s="17">
        <v>3</v>
      </c>
      <c r="J33" s="16">
        <f t="shared" si="0"/>
        <v>0</v>
      </c>
      <c r="K33" s="18"/>
      <c r="L33" s="19">
        <f t="shared" si="1"/>
        <v>0</v>
      </c>
      <c r="M33" s="16">
        <f t="shared" si="2"/>
        <v>0</v>
      </c>
    </row>
    <row r="34" spans="1:13" x14ac:dyDescent="0.25">
      <c r="A34" s="11">
        <v>33</v>
      </c>
      <c r="B34" s="12" t="s">
        <v>12</v>
      </c>
      <c r="C34" s="13" t="s">
        <v>63</v>
      </c>
      <c r="D34" s="12" t="s">
        <v>64</v>
      </c>
      <c r="E34" s="13" t="s">
        <v>65</v>
      </c>
      <c r="F34" s="15" t="s">
        <v>66</v>
      </c>
      <c r="G34" s="15">
        <v>11</v>
      </c>
      <c r="H34" s="16"/>
      <c r="I34" s="17">
        <v>1</v>
      </c>
      <c r="J34" s="16">
        <f t="shared" si="0"/>
        <v>0</v>
      </c>
      <c r="K34" s="18"/>
      <c r="L34" s="19">
        <f t="shared" si="1"/>
        <v>0</v>
      </c>
      <c r="M34" s="16">
        <f t="shared" si="2"/>
        <v>0</v>
      </c>
    </row>
    <row r="35" spans="1:13" ht="191.25" x14ac:dyDescent="0.25">
      <c r="A35" s="11">
        <v>34</v>
      </c>
      <c r="B35" s="12" t="s">
        <v>12</v>
      </c>
      <c r="C35" s="13" t="s">
        <v>67</v>
      </c>
      <c r="D35" s="12" t="s">
        <v>68</v>
      </c>
      <c r="E35" s="13"/>
      <c r="F35" s="22" t="s">
        <v>69</v>
      </c>
      <c r="G35" s="15">
        <v>16</v>
      </c>
      <c r="H35" s="16"/>
      <c r="I35" s="17">
        <v>1</v>
      </c>
      <c r="J35" s="16">
        <f t="shared" si="0"/>
        <v>0</v>
      </c>
      <c r="K35" s="18"/>
      <c r="L35" s="19">
        <f t="shared" si="1"/>
        <v>0</v>
      </c>
      <c r="M35" s="16">
        <f t="shared" si="2"/>
        <v>0</v>
      </c>
    </row>
    <row r="36" spans="1:13" ht="216.75" x14ac:dyDescent="0.25">
      <c r="A36" s="11">
        <v>35</v>
      </c>
      <c r="B36" s="12" t="s">
        <v>12</v>
      </c>
      <c r="C36" s="13" t="s">
        <v>70</v>
      </c>
      <c r="D36" s="12" t="s">
        <v>71</v>
      </c>
      <c r="E36" s="13" t="s">
        <v>62</v>
      </c>
      <c r="F36" s="14" t="s">
        <v>93</v>
      </c>
      <c r="G36" s="15">
        <v>19</v>
      </c>
      <c r="H36" s="16"/>
      <c r="I36" s="17">
        <v>2</v>
      </c>
      <c r="J36" s="16">
        <f t="shared" si="0"/>
        <v>0</v>
      </c>
      <c r="K36" s="18"/>
      <c r="L36" s="19">
        <f t="shared" si="1"/>
        <v>0</v>
      </c>
      <c r="M36" s="16">
        <f t="shared" si="2"/>
        <v>0</v>
      </c>
    </row>
    <row r="37" spans="1:13" x14ac:dyDescent="0.25">
      <c r="A37" s="11">
        <v>36</v>
      </c>
      <c r="B37" s="12" t="s">
        <v>12</v>
      </c>
      <c r="C37" s="13" t="s">
        <v>70</v>
      </c>
      <c r="D37" s="12" t="s">
        <v>71</v>
      </c>
      <c r="E37" s="13"/>
      <c r="F37" s="14" t="s">
        <v>72</v>
      </c>
      <c r="G37" s="15">
        <v>23</v>
      </c>
      <c r="H37" s="16"/>
      <c r="I37" s="17">
        <v>1</v>
      </c>
      <c r="J37" s="16">
        <f t="shared" si="0"/>
        <v>0</v>
      </c>
      <c r="K37" s="18"/>
      <c r="L37" s="19">
        <f t="shared" si="1"/>
        <v>0</v>
      </c>
      <c r="M37" s="16">
        <f t="shared" si="2"/>
        <v>0</v>
      </c>
    </row>
    <row r="38" spans="1:13" x14ac:dyDescent="0.25">
      <c r="A38" s="11">
        <v>37</v>
      </c>
      <c r="B38" s="12" t="s">
        <v>12</v>
      </c>
      <c r="C38" s="13" t="s">
        <v>70</v>
      </c>
      <c r="D38" s="12" t="s">
        <v>71</v>
      </c>
      <c r="E38" s="13"/>
      <c r="F38" s="14" t="s">
        <v>73</v>
      </c>
      <c r="G38" s="15">
        <v>14</v>
      </c>
      <c r="H38" s="16"/>
      <c r="I38" s="17">
        <v>1</v>
      </c>
      <c r="J38" s="16">
        <f t="shared" si="0"/>
        <v>0</v>
      </c>
      <c r="K38" s="18"/>
      <c r="L38" s="19">
        <f t="shared" si="1"/>
        <v>0</v>
      </c>
      <c r="M38" s="16">
        <f t="shared" si="2"/>
        <v>0</v>
      </c>
    </row>
    <row r="39" spans="1:13" ht="38.25" x14ac:dyDescent="0.25">
      <c r="A39" s="11">
        <v>38</v>
      </c>
      <c r="B39" s="12" t="s">
        <v>12</v>
      </c>
      <c r="C39" s="13" t="s">
        <v>70</v>
      </c>
      <c r="D39" s="12" t="s">
        <v>71</v>
      </c>
      <c r="E39" s="13"/>
      <c r="F39" s="14" t="s">
        <v>26</v>
      </c>
      <c r="G39" s="15">
        <v>3</v>
      </c>
      <c r="H39" s="16"/>
      <c r="I39" s="17">
        <v>2</v>
      </c>
      <c r="J39" s="16">
        <f t="shared" si="0"/>
        <v>0</v>
      </c>
      <c r="K39" s="18"/>
      <c r="L39" s="19">
        <f t="shared" si="1"/>
        <v>0</v>
      </c>
      <c r="M39" s="16">
        <f t="shared" si="2"/>
        <v>0</v>
      </c>
    </row>
    <row r="40" spans="1:13" x14ac:dyDescent="0.25">
      <c r="A40" s="11">
        <v>39</v>
      </c>
      <c r="B40" s="12" t="s">
        <v>12</v>
      </c>
      <c r="C40" s="13" t="s">
        <v>70</v>
      </c>
      <c r="D40" s="12" t="s">
        <v>71</v>
      </c>
      <c r="E40" s="13"/>
      <c r="F40" s="14" t="s">
        <v>74</v>
      </c>
      <c r="G40" s="15">
        <v>20</v>
      </c>
      <c r="H40" s="16"/>
      <c r="I40" s="17">
        <v>1</v>
      </c>
      <c r="J40" s="16">
        <f t="shared" si="0"/>
        <v>0</v>
      </c>
      <c r="K40" s="18"/>
      <c r="L40" s="19">
        <f t="shared" si="1"/>
        <v>0</v>
      </c>
      <c r="M40" s="16">
        <f t="shared" si="2"/>
        <v>0</v>
      </c>
    </row>
    <row r="41" spans="1:13" ht="216.75" x14ac:dyDescent="0.25">
      <c r="A41" s="11">
        <v>40</v>
      </c>
      <c r="B41" s="12" t="s">
        <v>12</v>
      </c>
      <c r="C41" s="13" t="s">
        <v>75</v>
      </c>
      <c r="D41" s="12" t="s">
        <v>56</v>
      </c>
      <c r="E41" s="13" t="s">
        <v>62</v>
      </c>
      <c r="F41" s="14" t="s">
        <v>93</v>
      </c>
      <c r="G41" s="15">
        <v>19</v>
      </c>
      <c r="H41" s="16"/>
      <c r="I41" s="17">
        <v>3</v>
      </c>
      <c r="J41" s="16">
        <f t="shared" si="0"/>
        <v>0</v>
      </c>
      <c r="K41" s="18"/>
      <c r="L41" s="19">
        <f t="shared" si="1"/>
        <v>0</v>
      </c>
      <c r="M41" s="16">
        <f t="shared" si="2"/>
        <v>0</v>
      </c>
    </row>
    <row r="42" spans="1:13" ht="25.5" x14ac:dyDescent="0.25">
      <c r="A42" s="11">
        <v>41</v>
      </c>
      <c r="B42" s="12" t="s">
        <v>12</v>
      </c>
      <c r="C42" s="13" t="s">
        <v>75</v>
      </c>
      <c r="D42" s="12" t="s">
        <v>56</v>
      </c>
      <c r="E42" s="13"/>
      <c r="F42" s="14" t="s">
        <v>59</v>
      </c>
      <c r="G42" s="15">
        <v>6</v>
      </c>
      <c r="H42" s="16"/>
      <c r="I42" s="17">
        <v>2</v>
      </c>
      <c r="J42" s="16">
        <f t="shared" si="0"/>
        <v>0</v>
      </c>
      <c r="K42" s="18"/>
      <c r="L42" s="19">
        <f t="shared" si="1"/>
        <v>0</v>
      </c>
      <c r="M42" s="16">
        <f t="shared" si="2"/>
        <v>0</v>
      </c>
    </row>
    <row r="43" spans="1:13" ht="216.75" x14ac:dyDescent="0.25">
      <c r="A43" s="11">
        <v>42</v>
      </c>
      <c r="B43" s="12" t="s">
        <v>12</v>
      </c>
      <c r="C43" s="13" t="s">
        <v>76</v>
      </c>
      <c r="D43" s="12" t="s">
        <v>77</v>
      </c>
      <c r="E43" s="13" t="s">
        <v>62</v>
      </c>
      <c r="F43" s="14" t="s">
        <v>93</v>
      </c>
      <c r="G43" s="15">
        <v>19</v>
      </c>
      <c r="H43" s="16"/>
      <c r="I43" s="17">
        <v>2</v>
      </c>
      <c r="J43" s="16">
        <f t="shared" si="0"/>
        <v>0</v>
      </c>
      <c r="K43" s="18"/>
      <c r="L43" s="19">
        <f t="shared" si="1"/>
        <v>0</v>
      </c>
      <c r="M43" s="16">
        <f t="shared" si="2"/>
        <v>0</v>
      </c>
    </row>
    <row r="44" spans="1:13" x14ac:dyDescent="0.25">
      <c r="A44" s="11">
        <v>43</v>
      </c>
      <c r="B44" s="12" t="s">
        <v>12</v>
      </c>
      <c r="C44" s="13" t="s">
        <v>76</v>
      </c>
      <c r="D44" s="12" t="s">
        <v>77</v>
      </c>
      <c r="E44" s="13"/>
      <c r="F44" s="14" t="s">
        <v>72</v>
      </c>
      <c r="G44" s="15">
        <v>23</v>
      </c>
      <c r="H44" s="16"/>
      <c r="I44" s="17">
        <v>1</v>
      </c>
      <c r="J44" s="16">
        <f t="shared" si="0"/>
        <v>0</v>
      </c>
      <c r="K44" s="18"/>
      <c r="L44" s="19">
        <f t="shared" si="1"/>
        <v>0</v>
      </c>
      <c r="M44" s="16">
        <f t="shared" si="2"/>
        <v>0</v>
      </c>
    </row>
    <row r="45" spans="1:13" ht="38.25" x14ac:dyDescent="0.25">
      <c r="A45" s="11">
        <v>44</v>
      </c>
      <c r="B45" s="12" t="s">
        <v>12</v>
      </c>
      <c r="C45" s="13" t="s">
        <v>76</v>
      </c>
      <c r="D45" s="12" t="s">
        <v>77</v>
      </c>
      <c r="E45" s="13"/>
      <c r="F45" s="14" t="s">
        <v>26</v>
      </c>
      <c r="G45" s="15">
        <v>3</v>
      </c>
      <c r="H45" s="16"/>
      <c r="I45" s="17">
        <v>2</v>
      </c>
      <c r="J45" s="16">
        <f t="shared" si="0"/>
        <v>0</v>
      </c>
      <c r="K45" s="18"/>
      <c r="L45" s="19">
        <f t="shared" si="1"/>
        <v>0</v>
      </c>
      <c r="M45" s="16">
        <f t="shared" si="2"/>
        <v>0</v>
      </c>
    </row>
    <row r="46" spans="1:13" x14ac:dyDescent="0.25">
      <c r="A46" s="11">
        <v>45</v>
      </c>
      <c r="B46" s="12" t="s">
        <v>12</v>
      </c>
      <c r="C46" s="13" t="s">
        <v>76</v>
      </c>
      <c r="D46" s="12" t="s">
        <v>77</v>
      </c>
      <c r="E46" s="13"/>
      <c r="F46" s="14" t="s">
        <v>74</v>
      </c>
      <c r="G46" s="15">
        <v>20</v>
      </c>
      <c r="H46" s="16"/>
      <c r="I46" s="17">
        <v>1</v>
      </c>
      <c r="J46" s="16">
        <f t="shared" si="0"/>
        <v>0</v>
      </c>
      <c r="K46" s="18"/>
      <c r="L46" s="19">
        <f t="shared" si="1"/>
        <v>0</v>
      </c>
      <c r="M46" s="16">
        <f t="shared" si="2"/>
        <v>0</v>
      </c>
    </row>
    <row r="47" spans="1:13" ht="204" x14ac:dyDescent="0.25">
      <c r="A47" s="11">
        <v>46</v>
      </c>
      <c r="B47" s="12" t="s">
        <v>12</v>
      </c>
      <c r="C47" s="13" t="s">
        <v>78</v>
      </c>
      <c r="D47" s="12" t="s">
        <v>79</v>
      </c>
      <c r="E47" s="13" t="s">
        <v>62</v>
      </c>
      <c r="F47" s="14" t="s">
        <v>91</v>
      </c>
      <c r="G47" s="15">
        <v>19</v>
      </c>
      <c r="H47" s="16"/>
      <c r="I47" s="17">
        <v>1</v>
      </c>
      <c r="J47" s="16">
        <f t="shared" si="0"/>
        <v>0</v>
      </c>
      <c r="K47" s="18"/>
      <c r="L47" s="19">
        <f t="shared" si="1"/>
        <v>0</v>
      </c>
      <c r="M47" s="16">
        <f t="shared" si="2"/>
        <v>0</v>
      </c>
    </row>
    <row r="48" spans="1:13" ht="216.75" x14ac:dyDescent="0.25">
      <c r="A48" s="11">
        <v>47</v>
      </c>
      <c r="B48" s="12" t="s">
        <v>12</v>
      </c>
      <c r="C48" s="13" t="s">
        <v>80</v>
      </c>
      <c r="D48" s="12" t="s">
        <v>81</v>
      </c>
      <c r="E48" s="13" t="s">
        <v>62</v>
      </c>
      <c r="F48" s="14" t="s">
        <v>93</v>
      </c>
      <c r="G48" s="15">
        <v>19</v>
      </c>
      <c r="H48" s="16"/>
      <c r="I48" s="17">
        <v>2</v>
      </c>
      <c r="J48" s="16">
        <f t="shared" si="0"/>
        <v>0</v>
      </c>
      <c r="K48" s="18"/>
      <c r="L48" s="19">
        <f t="shared" si="1"/>
        <v>0</v>
      </c>
      <c r="M48" s="16">
        <f t="shared" si="2"/>
        <v>0</v>
      </c>
    </row>
    <row r="49" spans="1:13" x14ac:dyDescent="0.25">
      <c r="A49" s="11">
        <v>48</v>
      </c>
      <c r="B49" s="12" t="s">
        <v>12</v>
      </c>
      <c r="C49" s="13" t="s">
        <v>80</v>
      </c>
      <c r="D49" s="12" t="s">
        <v>81</v>
      </c>
      <c r="E49" s="13"/>
      <c r="F49" s="14" t="s">
        <v>72</v>
      </c>
      <c r="G49" s="15">
        <v>23</v>
      </c>
      <c r="H49" s="16"/>
      <c r="I49" s="17">
        <v>1</v>
      </c>
      <c r="J49" s="16">
        <f t="shared" si="0"/>
        <v>0</v>
      </c>
      <c r="K49" s="18"/>
      <c r="L49" s="19">
        <f t="shared" si="1"/>
        <v>0</v>
      </c>
      <c r="M49" s="16">
        <f t="shared" si="2"/>
        <v>0</v>
      </c>
    </row>
    <row r="50" spans="1:13" ht="38.25" x14ac:dyDescent="0.25">
      <c r="A50" s="11">
        <v>49</v>
      </c>
      <c r="B50" s="12" t="s">
        <v>12</v>
      </c>
      <c r="C50" s="13" t="s">
        <v>80</v>
      </c>
      <c r="D50" s="12" t="s">
        <v>81</v>
      </c>
      <c r="E50" s="13"/>
      <c r="F50" s="14" t="s">
        <v>26</v>
      </c>
      <c r="G50" s="15">
        <v>3</v>
      </c>
      <c r="H50" s="16"/>
      <c r="I50" s="17">
        <v>2</v>
      </c>
      <c r="J50" s="16">
        <f t="shared" si="0"/>
        <v>0</v>
      </c>
      <c r="K50" s="18"/>
      <c r="L50" s="19">
        <f t="shared" si="1"/>
        <v>0</v>
      </c>
      <c r="M50" s="16">
        <f t="shared" si="2"/>
        <v>0</v>
      </c>
    </row>
    <row r="51" spans="1:13" x14ac:dyDescent="0.25">
      <c r="A51" s="11">
        <v>50</v>
      </c>
      <c r="B51" s="12" t="s">
        <v>12</v>
      </c>
      <c r="C51" s="13" t="s">
        <v>80</v>
      </c>
      <c r="D51" s="12" t="s">
        <v>81</v>
      </c>
      <c r="E51" s="13"/>
      <c r="F51" s="14" t="s">
        <v>74</v>
      </c>
      <c r="G51" s="15">
        <v>20</v>
      </c>
      <c r="H51" s="16"/>
      <c r="I51" s="17">
        <v>1</v>
      </c>
      <c r="J51" s="16">
        <f t="shared" si="0"/>
        <v>0</v>
      </c>
      <c r="K51" s="18"/>
      <c r="L51" s="19">
        <f t="shared" si="1"/>
        <v>0</v>
      </c>
      <c r="M51" s="16">
        <f t="shared" si="2"/>
        <v>0</v>
      </c>
    </row>
    <row r="52" spans="1:13" ht="63.75" x14ac:dyDescent="0.25">
      <c r="A52" s="11">
        <v>51</v>
      </c>
      <c r="B52" s="12" t="s">
        <v>12</v>
      </c>
      <c r="C52" s="13" t="s">
        <v>82</v>
      </c>
      <c r="D52" s="12" t="s">
        <v>83</v>
      </c>
      <c r="E52" s="13" t="s">
        <v>57</v>
      </c>
      <c r="F52" s="14" t="s">
        <v>58</v>
      </c>
      <c r="G52" s="15">
        <v>17</v>
      </c>
      <c r="H52" s="16"/>
      <c r="I52" s="17">
        <v>7</v>
      </c>
      <c r="J52" s="16">
        <f t="shared" si="0"/>
        <v>0</v>
      </c>
      <c r="K52" s="18"/>
      <c r="L52" s="19">
        <f t="shared" si="1"/>
        <v>0</v>
      </c>
      <c r="M52" s="16">
        <f t="shared" si="2"/>
        <v>0</v>
      </c>
    </row>
    <row r="53" spans="1:13" ht="25.5" x14ac:dyDescent="0.25">
      <c r="A53" s="11">
        <v>52</v>
      </c>
      <c r="B53" s="12" t="s">
        <v>12</v>
      </c>
      <c r="C53" s="13" t="s">
        <v>82</v>
      </c>
      <c r="D53" s="12" t="s">
        <v>83</v>
      </c>
      <c r="E53" s="13"/>
      <c r="F53" s="14" t="s">
        <v>59</v>
      </c>
      <c r="G53" s="15">
        <v>6</v>
      </c>
      <c r="H53" s="16"/>
      <c r="I53" s="17">
        <v>2</v>
      </c>
      <c r="J53" s="16">
        <f t="shared" si="0"/>
        <v>0</v>
      </c>
      <c r="K53" s="18"/>
      <c r="L53" s="19">
        <f t="shared" si="1"/>
        <v>0</v>
      </c>
      <c r="M53" s="16">
        <f t="shared" si="2"/>
        <v>0</v>
      </c>
    </row>
    <row r="54" spans="1:13" ht="191.25" x14ac:dyDescent="0.25">
      <c r="A54" s="11">
        <v>53</v>
      </c>
      <c r="B54" s="12" t="s">
        <v>12</v>
      </c>
      <c r="C54" s="13" t="s">
        <v>84</v>
      </c>
      <c r="D54" s="12" t="s">
        <v>68</v>
      </c>
      <c r="E54" s="13"/>
      <c r="F54" s="22" t="s">
        <v>69</v>
      </c>
      <c r="G54" s="15">
        <v>16</v>
      </c>
      <c r="H54" s="16"/>
      <c r="I54" s="17">
        <v>1</v>
      </c>
      <c r="J54" s="16">
        <f t="shared" si="0"/>
        <v>0</v>
      </c>
      <c r="K54" s="18"/>
      <c r="L54" s="19">
        <f t="shared" si="1"/>
        <v>0</v>
      </c>
      <c r="M54" s="16">
        <f t="shared" si="2"/>
        <v>0</v>
      </c>
    </row>
    <row r="55" spans="1:13" ht="38.25" x14ac:dyDescent="0.25">
      <c r="A55" s="11">
        <v>54</v>
      </c>
      <c r="B55" s="12" t="s">
        <v>12</v>
      </c>
      <c r="C55" s="13" t="s">
        <v>85</v>
      </c>
      <c r="D55" s="12" t="s">
        <v>86</v>
      </c>
      <c r="E55" s="13"/>
      <c r="F55" s="20" t="s">
        <v>87</v>
      </c>
      <c r="G55" s="15" t="s">
        <v>36</v>
      </c>
      <c r="H55" s="16"/>
      <c r="I55" s="17">
        <v>1</v>
      </c>
      <c r="J55" s="16">
        <f t="shared" si="0"/>
        <v>0</v>
      </c>
      <c r="K55" s="18"/>
      <c r="L55" s="19">
        <f t="shared" si="1"/>
        <v>0</v>
      </c>
      <c r="M55" s="16">
        <f t="shared" si="2"/>
        <v>0</v>
      </c>
    </row>
    <row r="56" spans="1:13" x14ac:dyDescent="0.25">
      <c r="A56" s="11">
        <v>55</v>
      </c>
      <c r="B56" s="12" t="s">
        <v>12</v>
      </c>
      <c r="C56" s="13"/>
      <c r="D56" s="12"/>
      <c r="E56" s="13"/>
      <c r="F56" s="22" t="s">
        <v>88</v>
      </c>
      <c r="G56" s="15">
        <v>13</v>
      </c>
      <c r="H56" s="16"/>
      <c r="I56" s="17">
        <v>1</v>
      </c>
      <c r="J56" s="16">
        <f t="shared" si="0"/>
        <v>0</v>
      </c>
      <c r="K56" s="18"/>
      <c r="L56" s="19">
        <f t="shared" si="1"/>
        <v>0</v>
      </c>
      <c r="M56" s="16">
        <f t="shared" si="2"/>
        <v>0</v>
      </c>
    </row>
    <row r="57" spans="1:13" ht="127.5" x14ac:dyDescent="0.25">
      <c r="A57" s="11">
        <v>56</v>
      </c>
      <c r="B57" s="12" t="s">
        <v>12</v>
      </c>
      <c r="C57" s="13"/>
      <c r="D57" s="12"/>
      <c r="E57" s="13" t="s">
        <v>62</v>
      </c>
      <c r="F57" s="14" t="s">
        <v>94</v>
      </c>
      <c r="G57" s="15">
        <v>18</v>
      </c>
      <c r="H57" s="16"/>
      <c r="I57" s="17">
        <v>2</v>
      </c>
      <c r="J57" s="16">
        <f t="shared" si="0"/>
        <v>0</v>
      </c>
      <c r="K57" s="18"/>
      <c r="L57" s="19">
        <f t="shared" si="1"/>
        <v>0</v>
      </c>
      <c r="M57" s="16">
        <f t="shared" si="2"/>
        <v>0</v>
      </c>
    </row>
    <row r="58" spans="1:13" x14ac:dyDescent="0.25">
      <c r="A58" s="1"/>
      <c r="B58" s="2"/>
      <c r="C58" s="3"/>
      <c r="D58" s="2"/>
      <c r="E58" s="3"/>
      <c r="F58" s="4"/>
      <c r="G58" s="24"/>
      <c r="H58" s="25"/>
      <c r="I58" s="25"/>
      <c r="J58" s="26"/>
      <c r="K58" s="25"/>
      <c r="L58" s="26"/>
      <c r="M58" s="26"/>
    </row>
    <row r="59" spans="1:13" x14ac:dyDescent="0.25">
      <c r="A59" s="1"/>
      <c r="B59" s="2"/>
      <c r="C59" s="3"/>
      <c r="D59" s="2"/>
      <c r="E59" s="3"/>
      <c r="F59" s="4"/>
      <c r="G59" s="24"/>
      <c r="H59" s="25"/>
      <c r="I59" s="25"/>
      <c r="J59" s="26"/>
      <c r="K59" s="25"/>
      <c r="L59" s="26"/>
      <c r="M59" s="26"/>
    </row>
    <row r="60" spans="1:13" x14ac:dyDescent="0.25">
      <c r="A60" s="1"/>
      <c r="B60" s="2"/>
      <c r="C60" s="3"/>
      <c r="D60" s="2"/>
      <c r="E60" s="3"/>
      <c r="F60" s="5"/>
      <c r="G60" s="27"/>
      <c r="H60" s="28"/>
      <c r="I60" s="29"/>
      <c r="J60" s="30"/>
      <c r="K60" s="31"/>
      <c r="L60" s="30"/>
      <c r="M60" s="30"/>
    </row>
    <row r="61" spans="1:13" x14ac:dyDescent="0.25">
      <c r="A61" s="1"/>
      <c r="B61" s="2"/>
      <c r="C61" s="3"/>
      <c r="D61" s="2"/>
      <c r="E61" s="3"/>
      <c r="F61" s="5"/>
      <c r="G61" s="27"/>
      <c r="H61" s="28" t="s">
        <v>89</v>
      </c>
      <c r="I61" s="29">
        <f>SUM(I2:I57)</f>
        <v>105</v>
      </c>
      <c r="J61" s="30">
        <f>SUM(J2:J57)</f>
        <v>0</v>
      </c>
      <c r="K61" s="31"/>
      <c r="L61" s="30">
        <f>SUM(L2:L57)</f>
        <v>0</v>
      </c>
      <c r="M61" s="30">
        <f>SUM(M2:M57)</f>
        <v>0</v>
      </c>
    </row>
    <row r="62" spans="1:13" x14ac:dyDescent="0.25">
      <c r="G62" s="32"/>
      <c r="H62" s="32"/>
      <c r="I62" s="32"/>
      <c r="J62" s="32"/>
      <c r="K62" s="32"/>
      <c r="L62" s="32"/>
      <c r="M62" s="32"/>
    </row>
    <row r="63" spans="1:13" x14ac:dyDescent="0.25">
      <c r="G63" s="32"/>
      <c r="H63" s="32"/>
      <c r="I63" s="32"/>
      <c r="J63" s="32"/>
      <c r="K63" s="32"/>
      <c r="L63" s="32"/>
      <c r="M63" s="32"/>
    </row>
    <row r="64" spans="1:13" x14ac:dyDescent="0.25">
      <c r="G64" s="32"/>
      <c r="H64" s="32"/>
      <c r="I64" s="32"/>
      <c r="J64" s="32"/>
      <c r="K64" s="32"/>
      <c r="L64" s="32"/>
      <c r="M64" s="32"/>
    </row>
  </sheetData>
  <dataValidations count="1">
    <dataValidation allowBlank="1" sqref="G58:G61 F51 C54:F61 F46:F49 F1:G1 E29:E30 F6:H6 F10:H10 C29:D35 F17:H17 C21:E28 F22:F24 E31:F33 G34:H34 B42:E42 E34:E35 F26:H26 F40:F41 B21:B41 C36:E41 F35:F38 C45:E53 C43:F44 B43:B61 B1:E20 I1:M61 H35:H61 H1:H5 H7:H9 H11:H16 H18:H25 H27:H33 A1:A61" xr:uid="{00000000-0002-0000-0000-000000000000}"/>
  </dataValidation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F. Asortymentowo-Cenowy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Ewa Rodziewicz</cp:lastModifiedBy>
  <cp:lastPrinted>2026-04-02T07:45:17Z</cp:lastPrinted>
  <dcterms:created xsi:type="dcterms:W3CDTF">2026-02-24T08:09:04Z</dcterms:created>
  <dcterms:modified xsi:type="dcterms:W3CDTF">2026-04-02T07:45:20Z</dcterms:modified>
</cp:coreProperties>
</file>